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815" yWindow="-30" windowWidth="9765" windowHeight="9495" tabRatio="562"/>
  </bookViews>
  <sheets>
    <sheet name="СВОД" sheetId="16" r:id="rId1"/>
    <sheet name="МП 6" sheetId="10" state="hidden" r:id="rId2"/>
  </sheets>
  <definedNames>
    <definedName name="_xlnm.Print_Titles" localSheetId="0">СВОД!$3:$5</definedName>
    <definedName name="_xlnm.Print_Area" localSheetId="0">СВОД!$A$1:$P$18</definedName>
  </definedNames>
  <calcPr calcId="144525"/>
</workbook>
</file>

<file path=xl/calcChain.xml><?xml version="1.0" encoding="utf-8"?>
<calcChain xmlns="http://schemas.openxmlformats.org/spreadsheetml/2006/main">
  <c r="I9" i="16" l="1"/>
  <c r="N8" i="16"/>
  <c r="I7" i="16"/>
  <c r="I6" i="16"/>
  <c r="N6" i="16"/>
  <c r="N7" i="16"/>
  <c r="N9" i="16"/>
  <c r="N10" i="16"/>
  <c r="N11" i="16"/>
  <c r="N12" i="16"/>
  <c r="N13" i="16"/>
  <c r="E6" i="16"/>
  <c r="I8" i="16"/>
  <c r="I10" i="16"/>
  <c r="J9" i="16" l="1"/>
  <c r="J6" i="16"/>
  <c r="J7" i="16"/>
  <c r="J10" i="16"/>
  <c r="N14" i="16"/>
  <c r="O6" i="16" s="1"/>
  <c r="J8" i="16"/>
</calcChain>
</file>

<file path=xl/sharedStrings.xml><?xml version="1.0" encoding="utf-8"?>
<sst xmlns="http://schemas.openxmlformats.org/spreadsheetml/2006/main" count="78" uniqueCount="75">
  <si>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</si>
  <si>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</si>
  <si>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</si>
  <si>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</si>
  <si>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</si>
  <si>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</si>
  <si>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</si>
  <si>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</si>
  <si>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</si>
  <si>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</si>
  <si>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</si>
  <si>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</si>
  <si>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</si>
  <si>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</si>
  <si>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</si>
  <si>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</si>
  <si>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</si>
  <si>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</si>
  <si>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</si>
  <si>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</si>
  <si>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</si>
  <si>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</si>
  <si>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</si>
  <si>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</si>
  <si>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</si>
  <si>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</si>
  <si>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</si>
  <si>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</si>
  <si>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</si>
  <si>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</si>
  <si>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</si>
  <si>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</si>
  <si>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</si>
  <si>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</si>
  <si>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</si>
  <si>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</si>
  <si>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</si>
  <si>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</si>
  <si>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</si>
  <si>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</si>
  <si>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</si>
  <si>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</si>
  <si>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</si>
  <si>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</si>
  <si>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</si>
  <si>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</si>
  <si>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</si>
  <si>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</si>
  <si>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</si>
  <si>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</si>
  <si>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Итого общая степень достижения целей программы</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</si>
  <si>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</si>
  <si>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</si>
  <si>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</si>
  <si>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</si>
  <si>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</si>
  <si>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Количество муниципальных служащих и лиц, замещающих муниципальные должности на постоянной основе, направленных на профессиональную переподготовку и повышение квалификации (не менее)</t>
  </si>
  <si>
    <t>Количество муниципальных служащих и лиц, замещающих муниципальные должности на постоянной основе, принявших участие в семинарах, тренингах и других формах краткосрочного профессионального обучения (не менее)</t>
  </si>
  <si>
    <t>Доля вакантных должностей муниципальной службы, замещаемых на конкурсной основе (не менее)</t>
  </si>
  <si>
    <t>Доля муниципальных служащих в возрасте до 30 лет, имеющих стаж муниципальной службы более трех лет (не менее)</t>
  </si>
  <si>
    <t>Доля вакантных должностей муниципальной службы, замещаемых на основе назначения из кадрового резерва на муниципальной службе (не менее)</t>
  </si>
  <si>
    <t>Динамика (снижение) нарушений на муниципальной службе, в том числе коррупционной направленности</t>
  </si>
  <si>
    <t>Доля граждан, которые удовлетворены деятельностью органов местного самоуправления (не менее)</t>
  </si>
  <si>
    <t>Доля граждан, которые удовлетворены качеством муниципальных услуг (не менее</t>
  </si>
  <si>
    <t>14= (общая степень  достижения цели*9столбец)/100%</t>
  </si>
  <si>
    <t>Высокий уровень эффективности  реализации программы</t>
  </si>
  <si>
    <t>Информация по выполнению основных мероприятий за 2022 год</t>
  </si>
  <si>
    <t>Число основных мероприятий, запланированных к реализации в 2022 г., единиц</t>
  </si>
  <si>
    <t>Объем финансовых средств, запланированный по программе на                                                                                                                                                                                          2022 г., тыс. рублей</t>
  </si>
  <si>
    <t>Фактически освоенный объем финансирования программы за 2022 г., тыс. рублей</t>
  </si>
  <si>
    <t>Целевое значение на 2022 г.</t>
  </si>
  <si>
    <t>Фактическое значение за 2022 г.</t>
  </si>
  <si>
    <t>"Развитие муниципальной службы в Большеигнатовском муниципальном районе на 2015-2026гг"</t>
  </si>
  <si>
    <t xml:space="preserve">В рамках реализации муниципальной программы «Развитие муниципальной службы в Большеигнатовском муниципальном районе  на 2015-2026 годы» выполнено 16 мероприятий из 16 запланированных, из них 14 мероприятий, не требующих финансирования, и 2 мероприятия, требующие финансирования. В  2022 году в администрации муниципального района прошли обучение 16 муниципальных служащих (44 процента от их общего числа), по программам дополнительного профессионального образования (профессиональной переподготовки и повышения квалификации), адаптированным к актуальным проблемам развития местного самоуправления и муниципальной службы в Республике Мордовия. На данные цели  направлено 11,2 тыс.руб из запланированных по программе 12,0 тыс. руб, или 93 % выполнения. 
По состоянию на 1 января 2022 г. общая численность муниципальных служащих в администрации Большеигнатовском муниципальном районе составляла 37 человек.
Доля служащих в возрасте от 31 года до 50 лет, имеющих практический опыт для качественной реализации должностных полномочий, составляет 78 процентов от бщего количества муниципальных служащих, количество муниципальных служащих, имеющих опыт работы на должностях муниципальной службы свыше 15 лет, составляет 22 процента. Количество муниципальных служащих, имеющих стаж работы в органах местного самоуправления до 5 лет -40 процентов.
         В районе проводятся мероприятия, направленные на качественное улучшение кадрового потенциала органов местного самоуправления. Так, из общего числа муниципальных служащих высшее образование имеют 81 процент служащих, из них: муниципальных служащих, имеющих управленческое образование - 5 процентов; экономическое, юридическое, инженерное образование - 40 процента. Два и более высших образования имеют 8 процентов муниципальных служащих. 
В органах местного самоуправления существует проблема омоложения муниципальных кадров. Привлечение на муниципальную службу талантливых молодых специалистов обеспечит преемственность поколений в системе муниципального управления, ротацию кадров в органах местного самоуправления, усиление конкуренции в процессе отбора, подготовки и карьерного роста муниципальных служащих.На официальном сайте Большеигнатовского муниципального района систематически размещается и обновляется информация по вопросам профилактики противодействия коррупции. В течение отчетного года осуществлялась организация и проведение семинаров по вопросам профилактики противодействия коррупции по темам: "- обзор проблемных вопросов, возникающих при заполнении справок о доходах, об имуществе и обязательствах имущественного характера;
 Также проводились консультации муниципальных служащих антикоррупционной направленности.                                                                                                     </t>
  </si>
  <si>
    <t>Годовой отчет об эффективности реализации  муниципальной программы "Развитие муниципальной службы в Большеигнатовском муниципальном районе (2015-2026 гг)  Большеигнатовского  муниципального района за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</si>
</sst>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0_ ;\-#,##0.0\ "/>
    <numFmt numFmtId="166" formatCode="0.0"/>
    <numFmt numFmtId="167" formatCode="_(* #,##0.00_);_(* \(#,##0.00\);_(* &quot;-&quot;??_);_(@_)"/>
    <numFmt numFmtId="168" formatCode="_-* #,##0.0_р_._-;\-* #,##0.0_р_._-;_-* &quot;-&quot;?_р_._-;_-@_-"/>
    <numFmt numFmtId="169" formatCode="_-* #,##0.0\ _₽_-;\-* #,##0.0\ _₽_-;_-* &quot;-&quot;?\ _₽_-;_-@_-"/>
  </numFmts>
  <fonts count="25" x14ac:knownFonts="1">
    <font>
      <sz val="11"/>
      <color theme="1"/>
      <name val="Calibri"/>
      <family val="2"/>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sz val="14"/>
      <color indexed="8"/>
      <name val="Calibri"/>
      <family val="2"/>
    </font>
    <font>
      <sz val="12"/>
      <color indexed="8"/>
      <name val="Calibri"/>
      <family val="2"/>
    </font>
    <font>
      <sz val="12"/>
      <color indexed="9"/>
      <name val="Calibri"/>
      <family val="2"/>
    </font>
    <font>
      <sz val="12"/>
      <color indexed="8"/>
      <name val="Calibri"/>
      <family val="2"/>
      <charset val="204"/>
    </font>
    <font>
      <sz val="16"/>
      <color indexed="8"/>
      <name val="Calibri"/>
      <family val="2"/>
      <charset val="204"/>
    </font>
    <font>
      <b/>
      <sz val="16"/>
      <color indexed="8"/>
      <name val="Times New Roman"/>
      <family val="1"/>
      <charset val="204"/>
    </font>
    <font>
      <sz val="16"/>
      <color indexed="8"/>
      <name val="Calibri"/>
      <family val="2"/>
    </font>
    <font>
      <sz val="16"/>
      <name val="Times New Roman"/>
      <family val="1"/>
      <charset val="204"/>
    </font>
    <font>
      <b/>
      <sz val="16"/>
      <name val="Times New Roman"/>
      <family val="1"/>
      <charset val="204"/>
    </font>
    <font>
      <sz val="11"/>
      <color theme="1"/>
      <name val="Calibri"/>
      <family val="2"/>
      <charset val="204"/>
      <scheme val="minor"/>
    </font>
    <font>
      <sz val="16"/>
      <color rgb="FFFF0000"/>
      <name val="Times New Roman"/>
      <family val="1"/>
      <charset val="204"/>
    </font>
    <font>
      <sz val="16"/>
      <name val="Calibri"/>
      <family val="2"/>
      <charset val="204"/>
    </font>
  </fonts>
  <fills count="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s>
  <cellStyleXfs count="112">
    <xf numFmtId="0" fontId="0" fillId="0" borderId="0"/>
    <xf numFmtId="0" fontId="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 fillId="0" borderId="0"/>
    <xf numFmtId="0" fontId="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8" fillId="0" borderId="0" applyFont="0" applyFill="0" applyBorder="0" applyAlignment="0" applyProtection="0"/>
    <xf numFmtId="164" fontId="4"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cellStyleXfs>
  <cellXfs count="140">
    <xf numFmtId="0" fontId="0" fillId="0" borderId="0" xfId="0"/>
    <xf numFmtId="0" fontId="22" fillId="0" borderId="0" xfId="2"/>
    <xf numFmtId="0" fontId="1" fillId="2" borderId="1" xfId="2" applyFont="1" applyFill="1" applyBorder="1" applyAlignment="1">
      <alignment horizontal="center" vertical="center" wrapText="1"/>
    </xf>
    <xf numFmtId="0" fontId="3" fillId="3" borderId="2" xfId="2" applyFont="1" applyFill="1" applyBorder="1" applyAlignment="1">
      <alignment horizontal="center" vertical="center" textRotation="90" wrapText="1"/>
    </xf>
    <xf numFmtId="165" fontId="3" fillId="4" borderId="2" xfId="106" applyNumberFormat="1" applyFont="1" applyFill="1" applyBorder="1" applyAlignment="1">
      <alignment horizontal="center" vertical="center"/>
    </xf>
    <xf numFmtId="166" fontId="3" fillId="4" borderId="2" xfId="106" applyNumberFormat="1" applyFont="1" applyFill="1" applyBorder="1" applyAlignment="1">
      <alignment horizontal="center" vertical="center" wrapText="1"/>
    </xf>
    <xf numFmtId="2" fontId="3" fillId="4" borderId="2" xfId="106" applyNumberFormat="1" applyFont="1" applyFill="1" applyBorder="1" applyAlignment="1">
      <alignment horizontal="center" vertical="center"/>
    </xf>
    <xf numFmtId="16" fontId="2" fillId="3" borderId="2" xfId="2" applyNumberFormat="1" applyFont="1" applyFill="1" applyBorder="1" applyAlignment="1">
      <alignment horizontal="center" vertical="center" textRotation="90" wrapText="1"/>
    </xf>
    <xf numFmtId="165" fontId="2" fillId="3" borderId="2" xfId="106" applyNumberFormat="1" applyFont="1" applyFill="1" applyBorder="1" applyAlignment="1">
      <alignment horizontal="center" vertical="center" wrapText="1"/>
    </xf>
    <xf numFmtId="165" fontId="2" fillId="0" borderId="2" xfId="106" applyNumberFormat="1" applyFont="1" applyBorder="1" applyAlignment="1">
      <alignment horizontal="center" vertical="center" wrapText="1"/>
    </xf>
    <xf numFmtId="166" fontId="3" fillId="3" borderId="2" xfId="106" applyNumberFormat="1" applyFont="1" applyFill="1" applyBorder="1" applyAlignment="1">
      <alignment horizontal="center" vertical="center" wrapText="1"/>
    </xf>
    <xf numFmtId="2" fontId="3" fillId="3" borderId="2" xfId="106" applyNumberFormat="1" applyFont="1" applyFill="1" applyBorder="1" applyAlignment="1">
      <alignment horizontal="center" vertical="center"/>
    </xf>
    <xf numFmtId="165" fontId="2" fillId="0" borderId="2" xfId="106" applyNumberFormat="1" applyFont="1" applyBorder="1" applyAlignment="1">
      <alignment horizontal="center" vertical="center"/>
    </xf>
    <xf numFmtId="2" fontId="2" fillId="3" borderId="2" xfId="106" applyNumberFormat="1" applyFont="1" applyFill="1" applyBorder="1" applyAlignment="1">
      <alignment horizontal="center" vertical="center"/>
    </xf>
    <xf numFmtId="0" fontId="2" fillId="3" borderId="2" xfId="2" applyFont="1" applyFill="1" applyBorder="1" applyAlignment="1">
      <alignment horizontal="center" vertical="center" textRotation="90" wrapText="1"/>
    </xf>
    <xf numFmtId="0" fontId="1" fillId="0" borderId="3" xfId="2" applyFont="1" applyBorder="1" applyAlignment="1">
      <alignment horizontal="center" vertical="center" wrapText="1"/>
    </xf>
    <xf numFmtId="2" fontId="3" fillId="3" borderId="3" xfId="106" applyNumberFormat="1" applyFont="1" applyFill="1" applyBorder="1" applyAlignment="1">
      <alignment horizontal="center" vertical="center"/>
    </xf>
    <xf numFmtId="2" fontId="3" fillId="3" borderId="4" xfId="106" applyNumberFormat="1" applyFont="1" applyFill="1" applyBorder="1" applyAlignment="1">
      <alignment horizontal="center" vertical="center"/>
    </xf>
    <xf numFmtId="49" fontId="1" fillId="2" borderId="1" xfId="2" applyNumberFormat="1" applyFont="1" applyFill="1" applyBorder="1" applyAlignment="1">
      <alignment horizontal="center" vertical="center" wrapText="1"/>
    </xf>
    <xf numFmtId="0" fontId="10" fillId="0" borderId="0" xfId="0" applyFont="1" applyAlignment="1">
      <alignment vertical="top"/>
    </xf>
    <xf numFmtId="0" fontId="10" fillId="0" borderId="0" xfId="0" applyFont="1" applyAlignment="1">
      <alignment vertical="center"/>
    </xf>
    <xf numFmtId="2" fontId="3" fillId="3" borderId="1" xfId="106" applyNumberFormat="1" applyFont="1" applyFill="1" applyBorder="1" applyAlignment="1">
      <alignment horizontal="center" vertical="center"/>
    </xf>
    <xf numFmtId="0" fontId="2" fillId="3" borderId="3" xfId="2" applyFont="1" applyFill="1" applyBorder="1" applyAlignment="1">
      <alignment horizontal="center" vertical="center"/>
    </xf>
    <xf numFmtId="0" fontId="11" fillId="0" borderId="0" xfId="0" applyFont="1"/>
    <xf numFmtId="0" fontId="1" fillId="0" borderId="1" xfId="2" applyFont="1" applyBorder="1" applyAlignment="1">
      <alignment horizontal="center" vertical="center" wrapText="1"/>
    </xf>
    <xf numFmtId="0" fontId="1" fillId="0" borderId="4" xfId="2" applyFont="1" applyBorder="1" applyAlignment="1">
      <alignment horizontal="center" vertical="center" wrapText="1"/>
    </xf>
    <xf numFmtId="0" fontId="1" fillId="2" borderId="2" xfId="57" applyFont="1" applyFill="1" applyBorder="1" applyAlignment="1">
      <alignment horizontal="center" vertical="center" wrapText="1"/>
    </xf>
    <xf numFmtId="0" fontId="13" fillId="0" borderId="0" xfId="0" applyFont="1"/>
    <xf numFmtId="0" fontId="14" fillId="0" borderId="0" xfId="0" applyFont="1"/>
    <xf numFmtId="0" fontId="15" fillId="0" borderId="0" xfId="0" applyFont="1"/>
    <xf numFmtId="0" fontId="16" fillId="0" borderId="0" xfId="2" applyFont="1"/>
    <xf numFmtId="0" fontId="15" fillId="0" borderId="0" xfId="2" applyFont="1"/>
    <xf numFmtId="168" fontId="15" fillId="0" borderId="0" xfId="2" applyNumberFormat="1" applyFont="1"/>
    <xf numFmtId="0" fontId="1" fillId="2" borderId="5" xfId="57" applyFont="1" applyFill="1" applyBorder="1" applyAlignment="1">
      <alignment horizontal="center" vertical="center" wrapText="1"/>
    </xf>
    <xf numFmtId="0" fontId="1" fillId="2" borderId="0" xfId="57" applyFont="1" applyFill="1" applyBorder="1" applyAlignment="1">
      <alignment horizontal="center" vertical="center" wrapText="1"/>
    </xf>
    <xf numFmtId="0" fontId="15" fillId="0" borderId="0" xfId="2" applyFont="1" applyBorder="1"/>
    <xf numFmtId="0" fontId="16" fillId="0" borderId="0" xfId="2" applyFont="1" applyBorder="1"/>
    <xf numFmtId="0" fontId="1" fillId="0" borderId="0" xfId="57" applyFont="1" applyFill="1" applyBorder="1" applyAlignment="1">
      <alignment horizontal="center" vertical="center" wrapText="1"/>
    </xf>
    <xf numFmtId="0" fontId="19" fillId="0" borderId="0" xfId="0" applyFont="1"/>
    <xf numFmtId="0" fontId="9" fillId="0" borderId="2" xfId="2" applyFont="1" applyFill="1" applyBorder="1" applyAlignment="1">
      <alignment horizontal="center" vertical="center" wrapText="1"/>
    </xf>
    <xf numFmtId="0" fontId="9" fillId="0" borderId="2" xfId="57" applyFont="1" applyFill="1" applyBorder="1" applyAlignment="1">
      <alignment horizontal="center" vertical="center" wrapText="1"/>
    </xf>
    <xf numFmtId="0" fontId="20" fillId="0" borderId="2" xfId="57" applyFont="1" applyFill="1" applyBorder="1" applyAlignment="1">
      <alignment horizontal="center" vertical="center" wrapText="1"/>
    </xf>
    <xf numFmtId="0" fontId="20" fillId="0" borderId="2" xfId="2" applyFont="1" applyFill="1" applyBorder="1" applyAlignment="1">
      <alignment horizontal="center" vertical="center" wrapText="1"/>
    </xf>
    <xf numFmtId="0" fontId="9" fillId="0" borderId="6" xfId="57" applyFont="1" applyFill="1" applyBorder="1" applyAlignment="1">
      <alignment horizontal="center" vertical="center" wrapText="1"/>
    </xf>
    <xf numFmtId="0" fontId="9" fillId="0" borderId="5" xfId="57" applyFont="1" applyFill="1" applyBorder="1" applyAlignment="1">
      <alignment horizontal="center" vertical="center" wrapText="1"/>
    </xf>
    <xf numFmtId="0" fontId="9" fillId="0" borderId="7" xfId="57" applyFont="1" applyFill="1" applyBorder="1" applyAlignment="1">
      <alignment horizontal="center" vertical="center" wrapText="1"/>
    </xf>
    <xf numFmtId="0" fontId="21" fillId="0" borderId="2" xfId="106" applyNumberFormat="1" applyFont="1" applyFill="1" applyBorder="1" applyAlignment="1">
      <alignment horizontal="center" vertical="center" wrapText="1"/>
    </xf>
    <xf numFmtId="166" fontId="21" fillId="0" borderId="2" xfId="106" applyNumberFormat="1" applyFont="1" applyFill="1" applyBorder="1" applyAlignment="1">
      <alignment horizontal="center" vertical="center" wrapText="1"/>
    </xf>
    <xf numFmtId="0" fontId="21" fillId="0" borderId="5" xfId="2" applyFont="1" applyFill="1" applyBorder="1" applyAlignment="1">
      <alignment horizontal="center" vertical="center" textRotation="90" wrapText="1"/>
    </xf>
    <xf numFmtId="168" fontId="21" fillId="0" borderId="2" xfId="106" applyNumberFormat="1" applyFont="1" applyFill="1" applyBorder="1" applyAlignment="1">
      <alignment vertical="center" wrapText="1"/>
    </xf>
    <xf numFmtId="0" fontId="9" fillId="0" borderId="2" xfId="0" applyFont="1" applyBorder="1" applyAlignment="1">
      <alignment wrapText="1"/>
    </xf>
    <xf numFmtId="0" fontId="17" fillId="0" borderId="2" xfId="2" applyFont="1" applyFill="1" applyBorder="1" applyAlignment="1">
      <alignment horizontal="center" vertical="center"/>
    </xf>
    <xf numFmtId="16" fontId="20" fillId="0" borderId="5" xfId="2" applyNumberFormat="1" applyFont="1" applyFill="1" applyBorder="1" applyAlignment="1">
      <alignment horizontal="center" vertical="center" textRotation="90" wrapText="1"/>
    </xf>
    <xf numFmtId="168" fontId="9" fillId="0" borderId="2" xfId="2" applyNumberFormat="1" applyFont="1" applyFill="1" applyBorder="1" applyAlignment="1">
      <alignment vertical="center" wrapText="1"/>
    </xf>
    <xf numFmtId="0" fontId="21" fillId="0" borderId="8" xfId="106" applyNumberFormat="1" applyFont="1" applyFill="1" applyBorder="1" applyAlignment="1">
      <alignment vertical="center" wrapText="1"/>
    </xf>
    <xf numFmtId="166" fontId="17" fillId="0" borderId="2" xfId="2" applyNumberFormat="1" applyFont="1" applyFill="1" applyBorder="1" applyAlignment="1">
      <alignment horizontal="center" vertical="center"/>
    </xf>
    <xf numFmtId="0" fontId="20" fillId="0" borderId="5" xfId="2" applyFont="1" applyFill="1" applyBorder="1" applyAlignment="1">
      <alignment horizontal="center" vertical="center" textRotation="90" wrapText="1"/>
    </xf>
    <xf numFmtId="0" fontId="19" fillId="0" borderId="9" xfId="0" applyFont="1" applyFill="1" applyBorder="1"/>
    <xf numFmtId="0" fontId="19" fillId="0" borderId="10" xfId="0" applyFont="1" applyFill="1" applyBorder="1"/>
    <xf numFmtId="0" fontId="19" fillId="0" borderId="11" xfId="0" applyFont="1" applyFill="1" applyBorder="1"/>
    <xf numFmtId="0" fontId="19" fillId="0" borderId="2" xfId="0" applyFont="1" applyFill="1" applyBorder="1" applyAlignment="1">
      <alignment horizontal="center" vertical="center"/>
    </xf>
    <xf numFmtId="0" fontId="19" fillId="0" borderId="12" xfId="0" applyFont="1" applyFill="1" applyBorder="1"/>
    <xf numFmtId="0" fontId="19" fillId="0" borderId="0" xfId="0" applyFont="1" applyFill="1" applyBorder="1"/>
    <xf numFmtId="0" fontId="19" fillId="0" borderId="13" xfId="0" applyFont="1" applyFill="1" applyBorder="1"/>
    <xf numFmtId="0" fontId="20" fillId="0" borderId="2" xfId="0" applyFont="1" applyBorder="1" applyAlignment="1">
      <alignment wrapText="1"/>
    </xf>
    <xf numFmtId="0" fontId="19" fillId="0" borderId="14" xfId="0" applyFont="1" applyFill="1" applyBorder="1"/>
    <xf numFmtId="0" fontId="19" fillId="0" borderId="15" xfId="0" applyFont="1" applyFill="1" applyBorder="1"/>
    <xf numFmtId="0" fontId="19" fillId="0" borderId="16" xfId="0" applyFont="1" applyFill="1" applyBorder="1"/>
    <xf numFmtId="168" fontId="9" fillId="3" borderId="2" xfId="2" applyNumberFormat="1" applyFont="1" applyFill="1" applyBorder="1" applyAlignment="1">
      <alignment vertical="center" wrapText="1"/>
    </xf>
    <xf numFmtId="166" fontId="20" fillId="0" borderId="17" xfId="2" applyNumberFormat="1" applyFont="1" applyFill="1" applyBorder="1" applyAlignment="1">
      <alignment horizontal="center" vertical="top" wrapText="1"/>
    </xf>
    <xf numFmtId="2" fontId="21" fillId="3" borderId="8" xfId="106" applyNumberFormat="1" applyFont="1" applyFill="1" applyBorder="1" applyAlignment="1">
      <alignment vertical="center" wrapText="1"/>
    </xf>
    <xf numFmtId="169" fontId="21" fillId="0" borderId="8" xfId="106" applyNumberFormat="1" applyFont="1" applyFill="1" applyBorder="1" applyAlignment="1">
      <alignment vertical="center" wrapText="1"/>
    </xf>
    <xf numFmtId="166" fontId="24" fillId="0" borderId="2" xfId="2" applyNumberFormat="1" applyFont="1" applyFill="1" applyBorder="1" applyAlignment="1">
      <alignment horizontal="center" vertical="center"/>
    </xf>
    <xf numFmtId="0" fontId="24" fillId="0" borderId="2" xfId="2" applyFont="1" applyFill="1" applyBorder="1" applyAlignment="1">
      <alignment horizontal="center" vertical="center"/>
    </xf>
    <xf numFmtId="0" fontId="18" fillId="0" borderId="0" xfId="0" applyFont="1" applyAlignment="1">
      <alignment horizontal="center" vertical="top" wrapText="1"/>
    </xf>
    <xf numFmtId="0" fontId="18" fillId="0" borderId="20" xfId="57" applyFont="1" applyFill="1" applyBorder="1" applyAlignment="1">
      <alignment horizontal="left" vertical="center" wrapText="1"/>
    </xf>
    <xf numFmtId="0" fontId="18" fillId="0" borderId="21" xfId="57" applyFont="1" applyFill="1" applyBorder="1" applyAlignment="1">
      <alignment horizontal="left" vertical="center" wrapText="1"/>
    </xf>
    <xf numFmtId="0" fontId="18" fillId="0" borderId="17" xfId="57" applyFont="1" applyFill="1" applyBorder="1" applyAlignment="1">
      <alignment horizontal="left" vertical="center" wrapText="1"/>
    </xf>
    <xf numFmtId="0" fontId="9" fillId="0" borderId="22"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9" fillId="0" borderId="23" xfId="2" applyFont="1" applyFill="1" applyBorder="1" applyAlignment="1">
      <alignment horizontal="center" vertical="center" wrapText="1"/>
    </xf>
    <xf numFmtId="0" fontId="9" fillId="0" borderId="7" xfId="2" applyFont="1" applyFill="1" applyBorder="1" applyAlignment="1">
      <alignment horizontal="center" vertical="center" wrapText="1"/>
    </xf>
    <xf numFmtId="0" fontId="20" fillId="0" borderId="24" xfId="57" applyFont="1" applyFill="1" applyBorder="1" applyAlignment="1">
      <alignment horizontal="center" vertical="center" wrapText="1"/>
    </xf>
    <xf numFmtId="0" fontId="20" fillId="0" borderId="25" xfId="57" applyFont="1" applyFill="1" applyBorder="1" applyAlignment="1">
      <alignment horizontal="center" vertical="center" wrapText="1"/>
    </xf>
    <xf numFmtId="0" fontId="20" fillId="0" borderId="26" xfId="57" applyFont="1" applyFill="1" applyBorder="1" applyAlignment="1">
      <alignment horizontal="center" vertical="center" wrapText="1"/>
    </xf>
    <xf numFmtId="0" fontId="20" fillId="0" borderId="27" xfId="2" applyFont="1" applyFill="1" applyBorder="1" applyAlignment="1">
      <alignment horizontal="left" vertical="top" wrapText="1"/>
    </xf>
    <xf numFmtId="0" fontId="23" fillId="0" borderId="18" xfId="2" applyFont="1" applyFill="1" applyBorder="1" applyAlignment="1">
      <alignment horizontal="left" vertical="top" wrapText="1"/>
    </xf>
    <xf numFmtId="0" fontId="23" fillId="0" borderId="19" xfId="2" applyFont="1" applyFill="1" applyBorder="1" applyAlignment="1">
      <alignment horizontal="left" vertical="top" wrapText="1"/>
    </xf>
    <xf numFmtId="0" fontId="20" fillId="0" borderId="9" xfId="106" applyNumberFormat="1" applyFont="1" applyFill="1" applyBorder="1" applyAlignment="1">
      <alignment horizontal="left" vertical="top" wrapText="1"/>
    </xf>
    <xf numFmtId="0" fontId="20" fillId="0" borderId="10" xfId="106" applyNumberFormat="1" applyFont="1" applyFill="1" applyBorder="1" applyAlignment="1">
      <alignment horizontal="left" vertical="top" wrapText="1"/>
    </xf>
    <xf numFmtId="0" fontId="20" fillId="0" borderId="11" xfId="106" applyNumberFormat="1" applyFont="1" applyFill="1" applyBorder="1" applyAlignment="1">
      <alignment horizontal="left" vertical="top" wrapText="1"/>
    </xf>
    <xf numFmtId="0" fontId="20" fillId="0" borderId="12" xfId="106" applyNumberFormat="1" applyFont="1" applyFill="1" applyBorder="1" applyAlignment="1">
      <alignment horizontal="left" vertical="top" wrapText="1"/>
    </xf>
    <xf numFmtId="0" fontId="20" fillId="0" borderId="0" xfId="106" applyNumberFormat="1" applyFont="1" applyFill="1" applyBorder="1" applyAlignment="1">
      <alignment horizontal="left" vertical="top" wrapText="1"/>
    </xf>
    <xf numFmtId="0" fontId="20" fillId="0" borderId="13" xfId="106" applyNumberFormat="1" applyFont="1" applyFill="1" applyBorder="1" applyAlignment="1">
      <alignment horizontal="left" vertical="top" wrapText="1"/>
    </xf>
    <xf numFmtId="0" fontId="20" fillId="0" borderId="14" xfId="106" applyNumberFormat="1" applyFont="1" applyFill="1" applyBorder="1" applyAlignment="1">
      <alignment horizontal="left" vertical="top" wrapText="1"/>
    </xf>
    <xf numFmtId="0" fontId="20" fillId="0" borderId="15" xfId="106" applyNumberFormat="1" applyFont="1" applyFill="1" applyBorder="1" applyAlignment="1">
      <alignment horizontal="left" vertical="top" wrapText="1"/>
    </xf>
    <xf numFmtId="0" fontId="20" fillId="0" borderId="16" xfId="106" applyNumberFormat="1" applyFont="1" applyFill="1" applyBorder="1" applyAlignment="1">
      <alignment horizontal="left" vertical="top" wrapText="1"/>
    </xf>
    <xf numFmtId="166" fontId="24" fillId="0" borderId="1" xfId="2" applyNumberFormat="1" applyFont="1" applyFill="1" applyBorder="1" applyAlignment="1">
      <alignment horizontal="center" vertical="top"/>
    </xf>
    <xf numFmtId="166" fontId="24" fillId="0" borderId="3" xfId="2" applyNumberFormat="1" applyFont="1" applyFill="1" applyBorder="1" applyAlignment="1">
      <alignment horizontal="center" vertical="top"/>
    </xf>
    <xf numFmtId="166" fontId="24" fillId="0" borderId="28" xfId="2" applyNumberFormat="1" applyFont="1" applyFill="1" applyBorder="1" applyAlignment="1">
      <alignment horizontal="center" vertical="top"/>
    </xf>
    <xf numFmtId="0" fontId="9" fillId="0" borderId="29" xfId="2" applyFont="1" applyFill="1" applyBorder="1" applyAlignment="1">
      <alignment horizontal="center" vertical="center" wrapText="1"/>
    </xf>
    <xf numFmtId="0" fontId="9" fillId="0" borderId="6" xfId="2" applyFont="1" applyFill="1" applyBorder="1" applyAlignment="1">
      <alignment horizontal="center" vertical="center" wrapText="1"/>
    </xf>
    <xf numFmtId="0" fontId="9" fillId="0" borderId="24" xfId="2" applyFont="1" applyFill="1" applyBorder="1" applyAlignment="1">
      <alignment horizontal="center" vertical="center" wrapText="1"/>
    </xf>
    <xf numFmtId="0" fontId="9" fillId="0" borderId="25" xfId="2" applyFont="1" applyFill="1" applyBorder="1" applyAlignment="1">
      <alignment horizontal="center" vertical="center" wrapText="1"/>
    </xf>
    <xf numFmtId="0" fontId="9" fillId="0" borderId="26" xfId="2" applyFont="1" applyFill="1" applyBorder="1" applyAlignment="1">
      <alignment horizontal="center" vertical="center" wrapText="1"/>
    </xf>
    <xf numFmtId="0" fontId="9" fillId="0" borderId="30" xfId="2" applyFont="1" applyFill="1" applyBorder="1" applyAlignment="1">
      <alignment horizontal="center" vertical="top" wrapText="1"/>
    </xf>
    <xf numFmtId="0" fontId="9" fillId="0" borderId="31" xfId="2" applyFont="1" applyFill="1" applyBorder="1" applyAlignment="1">
      <alignment horizontal="center" vertical="top" wrapText="1"/>
    </xf>
    <xf numFmtId="0" fontId="9" fillId="0" borderId="32" xfId="2" applyFont="1" applyFill="1" applyBorder="1" applyAlignment="1">
      <alignment horizontal="center" vertical="top" wrapText="1"/>
    </xf>
    <xf numFmtId="0" fontId="20" fillId="0" borderId="22" xfId="2" applyFont="1" applyFill="1" applyBorder="1" applyAlignment="1">
      <alignment horizontal="center" vertical="center"/>
    </xf>
    <xf numFmtId="0" fontId="18" fillId="0" borderId="1" xfId="2" applyFont="1" applyFill="1" applyBorder="1" applyAlignment="1">
      <alignment horizontal="center" vertical="center" wrapText="1"/>
    </xf>
    <xf numFmtId="0" fontId="18" fillId="0" borderId="3" xfId="2" applyFont="1" applyFill="1" applyBorder="1" applyAlignment="1">
      <alignment horizontal="center" vertical="center" wrapText="1"/>
    </xf>
    <xf numFmtId="0" fontId="18" fillId="0" borderId="28" xfId="2" applyFont="1" applyFill="1" applyBorder="1" applyAlignment="1">
      <alignment horizontal="center" vertical="center" wrapText="1"/>
    </xf>
    <xf numFmtId="0" fontId="1" fillId="0" borderId="1" xfId="2" applyFont="1" applyBorder="1" applyAlignment="1">
      <alignment horizontal="center" vertical="center" wrapText="1"/>
    </xf>
    <xf numFmtId="0" fontId="1" fillId="0" borderId="4" xfId="2" applyFont="1" applyBorder="1" applyAlignment="1">
      <alignment horizontal="center" vertical="center" wrapText="1"/>
    </xf>
    <xf numFmtId="0" fontId="1" fillId="3" borderId="1" xfId="2" applyFont="1" applyFill="1" applyBorder="1" applyAlignment="1">
      <alignment horizontal="center" vertical="center"/>
    </xf>
    <xf numFmtId="0" fontId="1" fillId="3" borderId="3" xfId="2" applyFont="1" applyFill="1" applyBorder="1" applyAlignment="1">
      <alignment horizontal="center" vertical="center"/>
    </xf>
    <xf numFmtId="0" fontId="1" fillId="3" borderId="4" xfId="2" applyFont="1" applyFill="1" applyBorder="1" applyAlignment="1">
      <alignment horizontal="center" vertical="center"/>
    </xf>
    <xf numFmtId="0" fontId="2" fillId="3" borderId="1"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165" fontId="2" fillId="0" borderId="1" xfId="106" applyNumberFormat="1" applyFont="1" applyFill="1" applyBorder="1" applyAlignment="1">
      <alignment horizontal="center" vertical="center" wrapText="1"/>
    </xf>
    <xf numFmtId="165" fontId="2" fillId="0" borderId="3" xfId="106" applyNumberFormat="1" applyFont="1" applyFill="1" applyBorder="1" applyAlignment="1">
      <alignment horizontal="center" vertical="center" wrapText="1"/>
    </xf>
    <xf numFmtId="165" fontId="2" fillId="0" borderId="4" xfId="106" applyNumberFormat="1" applyFont="1" applyFill="1" applyBorder="1" applyAlignment="1">
      <alignment horizontal="center" vertical="center" wrapText="1"/>
    </xf>
    <xf numFmtId="0" fontId="6" fillId="0" borderId="3" xfId="2" applyFont="1" applyBorder="1" applyAlignment="1">
      <alignment horizontal="center" vertical="center" wrapText="1"/>
    </xf>
    <xf numFmtId="0" fontId="6" fillId="0" borderId="4" xfId="2" applyFont="1" applyBorder="1" applyAlignment="1">
      <alignment horizontal="center" vertical="center" wrapText="1"/>
    </xf>
    <xf numFmtId="166" fontId="5" fillId="0" borderId="1" xfId="2" applyNumberFormat="1" applyFont="1" applyFill="1" applyBorder="1" applyAlignment="1">
      <alignment horizontal="left" vertical="top" wrapText="1"/>
    </xf>
    <xf numFmtId="166" fontId="5" fillId="0" borderId="3" xfId="2" applyNumberFormat="1" applyFont="1" applyFill="1" applyBorder="1" applyAlignment="1">
      <alignment horizontal="left" vertical="top" wrapText="1"/>
    </xf>
    <xf numFmtId="166" fontId="5" fillId="0" borderId="4" xfId="2" applyNumberFormat="1" applyFont="1" applyFill="1" applyBorder="1" applyAlignment="1">
      <alignment horizontal="left" vertical="top" wrapText="1"/>
    </xf>
    <xf numFmtId="0" fontId="2" fillId="0" borderId="1" xfId="2"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9" fillId="0" borderId="0" xfId="0" applyFont="1" applyAlignment="1">
      <alignment horizontal="center"/>
    </xf>
    <xf numFmtId="0" fontId="1" fillId="0" borderId="2" xfId="2" applyFont="1" applyBorder="1" applyAlignment="1">
      <alignment horizontal="center" vertical="center" wrapText="1"/>
    </xf>
    <xf numFmtId="0" fontId="2" fillId="2" borderId="8" xfId="2" applyFont="1" applyFill="1" applyBorder="1" applyAlignment="1">
      <alignment horizontal="center" vertical="center"/>
    </xf>
    <xf numFmtId="0" fontId="2" fillId="2" borderId="33" xfId="2" applyFont="1" applyFill="1" applyBorder="1" applyAlignment="1">
      <alignment horizontal="center" vertical="center"/>
    </xf>
    <xf numFmtId="0" fontId="2" fillId="2" borderId="5" xfId="2" applyFont="1" applyFill="1" applyBorder="1" applyAlignment="1">
      <alignment horizontal="center" vertical="center"/>
    </xf>
    <xf numFmtId="0" fontId="2" fillId="3" borderId="1" xfId="2" applyFont="1" applyFill="1" applyBorder="1" applyAlignment="1">
      <alignment horizontal="center" vertical="center"/>
    </xf>
    <xf numFmtId="0" fontId="2" fillId="3" borderId="4" xfId="2" applyFont="1" applyFill="1" applyBorder="1" applyAlignment="1">
      <alignment horizontal="center" vertical="center"/>
    </xf>
    <xf numFmtId="0" fontId="1" fillId="0" borderId="8" xfId="2" applyFont="1" applyBorder="1" applyAlignment="1">
      <alignment horizontal="center" vertical="center"/>
    </xf>
    <xf numFmtId="0" fontId="1" fillId="0" borderId="5" xfId="2" applyFont="1" applyBorder="1" applyAlignment="1">
      <alignment horizontal="center" vertical="center"/>
    </xf>
  </cellXfs>
  <cellStyles count="112">
    <cellStyle name="Обычный" xfId="0" builtinId="0"/>
    <cellStyle name="Обычный 2" xfId="1"/>
    <cellStyle name="Обычный 2 2" xfId="2"/>
    <cellStyle name="Обычный 2 2 10" xfId="3"/>
    <cellStyle name="Обычный 2 2 11" xfId="4"/>
    <cellStyle name="Обычный 2 2 2" xfId="5"/>
    <cellStyle name="Обычный 2 2 2 2" xfId="6"/>
    <cellStyle name="Обычный 2 2 2 2 2" xfId="7"/>
    <cellStyle name="Обычный 2 2 2 2 3" xfId="8"/>
    <cellStyle name="Обычный 2 2 2 2 4" xfId="9"/>
    <cellStyle name="Обычный 2 2 2 2 5" xfId="10"/>
    <cellStyle name="Обычный 2 2 2 2 6" xfId="11"/>
    <cellStyle name="Обычный 2 2 2 3" xfId="12"/>
    <cellStyle name="Обычный 2 2 2 4" xfId="13"/>
    <cellStyle name="Обычный 2 2 2 5" xfId="14"/>
    <cellStyle name="Обычный 2 2 2 6" xfId="15"/>
    <cellStyle name="Обычный 2 2 2 7" xfId="16"/>
    <cellStyle name="Обычный 2 2 3" xfId="17"/>
    <cellStyle name="Обычный 2 2 3 2" xfId="18"/>
    <cellStyle name="Обычный 2 2 3 2 2" xfId="19"/>
    <cellStyle name="Обычный 2 2 3 2 3" xfId="20"/>
    <cellStyle name="Обычный 2 2 3 2 4" xfId="21"/>
    <cellStyle name="Обычный 2 2 3 2 5" xfId="22"/>
    <cellStyle name="Обычный 2 2 3 2 6" xfId="23"/>
    <cellStyle name="Обычный 2 2 3 3" xfId="24"/>
    <cellStyle name="Обычный 2 2 3 4" xfId="25"/>
    <cellStyle name="Обычный 2 2 3 5" xfId="26"/>
    <cellStyle name="Обычный 2 2 3 6" xfId="27"/>
    <cellStyle name="Обычный 2 2 3 7" xfId="28"/>
    <cellStyle name="Обычный 2 2 4" xfId="29"/>
    <cellStyle name="Обычный 2 2 4 2" xfId="30"/>
    <cellStyle name="Обычный 2 2 4 2 2" xfId="31"/>
    <cellStyle name="Обычный 2 2 4 2 3" xfId="32"/>
    <cellStyle name="Обычный 2 2 4 2 4" xfId="33"/>
    <cellStyle name="Обычный 2 2 4 2 5" xfId="34"/>
    <cellStyle name="Обычный 2 2 4 2 6" xfId="35"/>
    <cellStyle name="Обычный 2 2 4 3" xfId="36"/>
    <cellStyle name="Обычный 2 2 4 4" xfId="37"/>
    <cellStyle name="Обычный 2 2 4 5" xfId="38"/>
    <cellStyle name="Обычный 2 2 4 6" xfId="39"/>
    <cellStyle name="Обычный 2 2 4 7" xfId="40"/>
    <cellStyle name="Обычный 2 2 5" xfId="41"/>
    <cellStyle name="Обычный 2 2 5 2" xfId="42"/>
    <cellStyle name="Обычный 2 2 5 3" xfId="43"/>
    <cellStyle name="Обычный 2 2 5 4" xfId="44"/>
    <cellStyle name="Обычный 2 2 5 5" xfId="45"/>
    <cellStyle name="Обычный 2 2 5 6" xfId="46"/>
    <cellStyle name="Обычный 2 2 6" xfId="47"/>
    <cellStyle name="Обычный 2 2 6 2" xfId="48"/>
    <cellStyle name="Обычный 2 2 6 3" xfId="49"/>
    <cellStyle name="Обычный 2 2 6 4" xfId="50"/>
    <cellStyle name="Обычный 2 2 6 5" xfId="51"/>
    <cellStyle name="Обычный 2 2 6 6" xfId="52"/>
    <cellStyle name="Обычный 2 2 7" xfId="53"/>
    <cellStyle name="Обычный 2 2 7 2" xfId="54"/>
    <cellStyle name="Обычный 2 2 8" xfId="55"/>
    <cellStyle name="Обычный 2 2 9" xfId="56"/>
    <cellStyle name="Обычный 2 2_30-ра" xfId="57"/>
    <cellStyle name="Обычный 3" xfId="58"/>
    <cellStyle name="Обычный 4" xfId="59"/>
    <cellStyle name="Обычный 4 10" xfId="60"/>
    <cellStyle name="Обычный 4 2" xfId="61"/>
    <cellStyle name="Обычный 4 2 2" xfId="62"/>
    <cellStyle name="Обычный 4 2 2 2" xfId="63"/>
    <cellStyle name="Обычный 4 2 2 3" xfId="64"/>
    <cellStyle name="Обычный 4 2 2 4" xfId="65"/>
    <cellStyle name="Обычный 4 2 2 5" xfId="66"/>
    <cellStyle name="Обычный 4 2 2 6" xfId="67"/>
    <cellStyle name="Обычный 4 2 3" xfId="68"/>
    <cellStyle name="Обычный 4 2 4" xfId="69"/>
    <cellStyle name="Обычный 4 2 5" xfId="70"/>
    <cellStyle name="Обычный 4 2 6" xfId="71"/>
    <cellStyle name="Обычный 4 2 7" xfId="72"/>
    <cellStyle name="Обычный 4 3" xfId="73"/>
    <cellStyle name="Обычный 4 3 2" xfId="74"/>
    <cellStyle name="Обычный 4 3 2 2" xfId="75"/>
    <cellStyle name="Обычный 4 3 2 3" xfId="76"/>
    <cellStyle name="Обычный 4 3 2 4" xfId="77"/>
    <cellStyle name="Обычный 4 3 2 5" xfId="78"/>
    <cellStyle name="Обычный 4 3 2 6" xfId="79"/>
    <cellStyle name="Обычный 4 3 3" xfId="80"/>
    <cellStyle name="Обычный 4 3 4" xfId="81"/>
    <cellStyle name="Обычный 4 3 5" xfId="82"/>
    <cellStyle name="Обычный 4 3 6" xfId="83"/>
    <cellStyle name="Обычный 4 3 7" xfId="84"/>
    <cellStyle name="Обычный 4 4" xfId="85"/>
    <cellStyle name="Обычный 4 4 2" xfId="86"/>
    <cellStyle name="Обычный 4 4 3" xfId="87"/>
    <cellStyle name="Обычный 4 4 4" xfId="88"/>
    <cellStyle name="Обычный 4 4 5" xfId="89"/>
    <cellStyle name="Обычный 4 4 6" xfId="90"/>
    <cellStyle name="Обычный 4 5" xfId="91"/>
    <cellStyle name="Обычный 4 5 2" xfId="92"/>
    <cellStyle name="Обычный 4 5 3" xfId="93"/>
    <cellStyle name="Обычный 4 5 4" xfId="94"/>
    <cellStyle name="Обычный 4 5 5" xfId="95"/>
    <cellStyle name="Обычный 4 5 6" xfId="96"/>
    <cellStyle name="Обычный 4 6" xfId="97"/>
    <cellStyle name="Обычный 4 7" xfId="98"/>
    <cellStyle name="Обычный 4 8" xfId="99"/>
    <cellStyle name="Обычный 4 9" xfId="100"/>
    <cellStyle name="Процентный 2" xfId="101"/>
    <cellStyle name="Процентный 2 2" xfId="102"/>
    <cellStyle name="Процентный 3" xfId="103"/>
    <cellStyle name="Процентный 4" xfId="104"/>
    <cellStyle name="Финансовый 2" xfId="105"/>
    <cellStyle name="Финансовый 2 2" xfId="106"/>
    <cellStyle name="Финансовый 3" xfId="107"/>
    <cellStyle name="Финансовый 3 2" xfId="108"/>
    <cellStyle name="Финансовый 4" xfId="109"/>
    <cellStyle name="Финансовый 5" xfId="110"/>
    <cellStyle name="Финансовый 6" xfId="1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DZ14"/>
  <sheetViews>
    <sheetView tabSelected="1" view="pageBreakPreview" zoomScale="40" zoomScaleNormal="43" zoomScaleSheetLayoutView="40" workbookViewId="0">
      <selection activeCell="Q5" sqref="Q5"/>
    </sheetView>
  </sheetViews>
  <sheetFormatPr defaultRowHeight="18.75" outlineLevelCol="1" x14ac:dyDescent="0.3"/>
  <cols>
    <col min="1" max="1" width="7.28515625" style="27" customWidth="1"/>
    <col min="2" max="2" width="49.7109375" customWidth="1"/>
    <col min="3" max="3" width="18.85546875" customWidth="1"/>
    <col min="4" max="4" width="18.7109375" customWidth="1"/>
    <col min="5" max="5" width="82.7109375" customWidth="1"/>
    <col min="6" max="6" width="11.85546875" customWidth="1"/>
    <col min="7" max="7" width="18.28515625" customWidth="1"/>
    <col min="8" max="8" width="17" customWidth="1"/>
    <col min="9" max="9" width="19.42578125" customWidth="1"/>
    <col min="10" max="10" width="15.85546875" customWidth="1"/>
    <col min="11" max="11" width="65.42578125" customWidth="1"/>
    <col min="12" max="12" width="11.140625" customWidth="1"/>
    <col min="13" max="13" width="10.85546875" customWidth="1"/>
    <col min="14" max="14" width="20.140625" customWidth="1"/>
    <col min="15" max="15" width="21.28515625" customWidth="1"/>
    <col min="16" max="16" width="48.28515625" customWidth="1"/>
    <col min="17" max="17" width="16.5703125" customWidth="1"/>
    <col min="19" max="19" width="9.5703125" hidden="1" customWidth="1" outlineLevel="1"/>
    <col min="20" max="20" width="9.140625" collapsed="1"/>
  </cols>
  <sheetData>
    <row r="1" spans="1:130" s="28" customFormat="1" ht="30" customHeight="1" x14ac:dyDescent="0.25">
      <c r="A1" s="74" t="s">
        <v>74</v>
      </c>
      <c r="B1" s="74"/>
      <c r="C1" s="74"/>
      <c r="D1" s="74"/>
      <c r="E1" s="74"/>
      <c r="F1" s="74"/>
      <c r="G1" s="74"/>
      <c r="H1" s="74"/>
      <c r="I1" s="74"/>
      <c r="J1" s="74"/>
      <c r="K1" s="74"/>
      <c r="L1" s="74"/>
      <c r="M1" s="74"/>
      <c r="N1" s="74"/>
      <c r="O1" s="74"/>
      <c r="P1" s="74"/>
    </row>
    <row r="2" spans="1:130" s="28" customFormat="1" ht="23.45" customHeight="1" thickBot="1" x14ac:dyDescent="0.4">
      <c r="A2" s="38"/>
      <c r="B2" s="38"/>
      <c r="C2" s="38"/>
      <c r="D2" s="38"/>
      <c r="E2" s="38"/>
      <c r="F2" s="38"/>
      <c r="G2" s="38"/>
      <c r="H2" s="38"/>
      <c r="I2" s="38"/>
      <c r="J2" s="38"/>
      <c r="K2" s="38"/>
      <c r="L2" s="38"/>
      <c r="M2" s="38"/>
      <c r="N2" s="38"/>
      <c r="O2" s="38"/>
      <c r="P2" s="38"/>
      <c r="Q2" s="29"/>
      <c r="R2" s="29"/>
    </row>
    <row r="3" spans="1:130" s="30" customFormat="1" ht="57" customHeight="1" x14ac:dyDescent="0.25">
      <c r="A3" s="100" t="s">
        <v>0</v>
      </c>
      <c r="B3" s="78" t="s">
        <v>36</v>
      </c>
      <c r="C3" s="82" t="s">
        <v>66</v>
      </c>
      <c r="D3" s="83"/>
      <c r="E3" s="84"/>
      <c r="F3" s="102" t="s">
        <v>40</v>
      </c>
      <c r="G3" s="103"/>
      <c r="H3" s="103"/>
      <c r="I3" s="103"/>
      <c r="J3" s="104"/>
      <c r="K3" s="108" t="s">
        <v>45</v>
      </c>
      <c r="L3" s="108"/>
      <c r="M3" s="108"/>
      <c r="N3" s="108"/>
      <c r="O3" s="78" t="s">
        <v>48</v>
      </c>
      <c r="P3" s="80" t="s">
        <v>51</v>
      </c>
      <c r="Q3" s="31"/>
      <c r="R3" s="31"/>
    </row>
    <row r="4" spans="1:130" s="30" customFormat="1" ht="190.5" customHeight="1" x14ac:dyDescent="0.25">
      <c r="A4" s="101"/>
      <c r="B4" s="79"/>
      <c r="C4" s="40" t="s">
        <v>67</v>
      </c>
      <c r="D4" s="40" t="s">
        <v>37</v>
      </c>
      <c r="E4" s="41" t="s">
        <v>38</v>
      </c>
      <c r="F4" s="41" t="s">
        <v>3</v>
      </c>
      <c r="G4" s="40" t="s">
        <v>68</v>
      </c>
      <c r="H4" s="40" t="s">
        <v>69</v>
      </c>
      <c r="I4" s="40" t="s">
        <v>42</v>
      </c>
      <c r="J4" s="40" t="s">
        <v>43</v>
      </c>
      <c r="K4" s="40" t="s">
        <v>49</v>
      </c>
      <c r="L4" s="42" t="s">
        <v>70</v>
      </c>
      <c r="M4" s="42" t="s">
        <v>71</v>
      </c>
      <c r="N4" s="42" t="s">
        <v>46</v>
      </c>
      <c r="O4" s="79"/>
      <c r="P4" s="81"/>
      <c r="Q4" s="31"/>
      <c r="R4" s="31"/>
    </row>
    <row r="5" spans="1:130" s="26" customFormat="1" ht="98.25" customHeight="1" x14ac:dyDescent="0.25">
      <c r="A5" s="43"/>
      <c r="B5" s="40">
        <v>1</v>
      </c>
      <c r="C5" s="40">
        <v>2</v>
      </c>
      <c r="D5" s="40">
        <v>3</v>
      </c>
      <c r="E5" s="40" t="s">
        <v>39</v>
      </c>
      <c r="F5" s="40">
        <v>5</v>
      </c>
      <c r="G5" s="40">
        <v>6</v>
      </c>
      <c r="H5" s="40">
        <v>7</v>
      </c>
      <c r="I5" s="40" t="s">
        <v>41</v>
      </c>
      <c r="J5" s="40" t="s">
        <v>44</v>
      </c>
      <c r="K5" s="40">
        <v>10</v>
      </c>
      <c r="L5" s="40">
        <v>11</v>
      </c>
      <c r="M5" s="40">
        <v>12</v>
      </c>
      <c r="N5" s="40" t="s">
        <v>47</v>
      </c>
      <c r="O5" s="44" t="s">
        <v>64</v>
      </c>
      <c r="P5" s="45">
        <v>15</v>
      </c>
      <c r="Q5" s="37"/>
      <c r="R5" s="37"/>
      <c r="S5" s="37"/>
      <c r="T5" s="37"/>
      <c r="U5" s="37"/>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3"/>
    </row>
    <row r="6" spans="1:130" s="30" customFormat="1" ht="144.75" customHeight="1" x14ac:dyDescent="0.3">
      <c r="A6" s="105">
        <v>1</v>
      </c>
      <c r="B6" s="109" t="s">
        <v>72</v>
      </c>
      <c r="C6" s="46">
        <v>16</v>
      </c>
      <c r="D6" s="46">
        <v>16</v>
      </c>
      <c r="E6" s="47">
        <f>D6/C6*100</f>
        <v>100</v>
      </c>
      <c r="F6" s="48" t="s">
        <v>6</v>
      </c>
      <c r="G6" s="49">
        <v>12</v>
      </c>
      <c r="H6" s="49">
        <v>11.2</v>
      </c>
      <c r="I6" s="49">
        <f>H6/G6*100</f>
        <v>93.333333333333329</v>
      </c>
      <c r="J6" s="70">
        <f>E6/I6*100</f>
        <v>107.14285714285714</v>
      </c>
      <c r="K6" s="50" t="s">
        <v>56</v>
      </c>
      <c r="L6" s="42">
        <v>13</v>
      </c>
      <c r="M6" s="39">
        <v>16</v>
      </c>
      <c r="N6" s="51">
        <f>M6/L6*100</f>
        <v>123.07692307692308</v>
      </c>
      <c r="O6" s="97">
        <f>(N14*J6)/100</f>
        <v>140.89199862637363</v>
      </c>
      <c r="P6" s="85" t="s">
        <v>65</v>
      </c>
      <c r="Q6" s="35"/>
      <c r="R6" s="35"/>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row>
    <row r="7" spans="1:130" s="30" customFormat="1" ht="141" customHeight="1" x14ac:dyDescent="0.3">
      <c r="A7" s="106"/>
      <c r="B7" s="110"/>
      <c r="C7" s="88" t="s">
        <v>73</v>
      </c>
      <c r="D7" s="89"/>
      <c r="E7" s="90"/>
      <c r="F7" s="52" t="s">
        <v>53</v>
      </c>
      <c r="G7" s="53">
        <v>0</v>
      </c>
      <c r="H7" s="53">
        <v>0</v>
      </c>
      <c r="I7" s="49" t="e">
        <f>H7/G7*100</f>
        <v>#DIV/0!</v>
      </c>
      <c r="J7" s="54" t="e">
        <f>E6/I7*100</f>
        <v>#DIV/0!</v>
      </c>
      <c r="K7" s="50" t="s">
        <v>57</v>
      </c>
      <c r="L7" s="42">
        <v>6</v>
      </c>
      <c r="M7" s="39">
        <v>13</v>
      </c>
      <c r="N7" s="51">
        <f t="shared" ref="N7:N13" si="0">M7/L7*100</f>
        <v>216.66666666666666</v>
      </c>
      <c r="O7" s="98"/>
      <c r="P7" s="86"/>
      <c r="Q7" s="31"/>
      <c r="R7" s="31"/>
    </row>
    <row r="8" spans="1:130" s="30" customFormat="1" ht="91.5" customHeight="1" x14ac:dyDescent="0.3">
      <c r="A8" s="106"/>
      <c r="B8" s="110"/>
      <c r="C8" s="91"/>
      <c r="D8" s="92"/>
      <c r="E8" s="93"/>
      <c r="F8" s="52" t="s">
        <v>52</v>
      </c>
      <c r="G8" s="53">
        <v>0</v>
      </c>
      <c r="H8" s="53">
        <v>0</v>
      </c>
      <c r="I8" s="49" t="e">
        <f>H8/G8*100</f>
        <v>#DIV/0!</v>
      </c>
      <c r="J8" s="54" t="e">
        <f>E6/I8*100</f>
        <v>#DIV/0!</v>
      </c>
      <c r="K8" s="50" t="s">
        <v>58</v>
      </c>
      <c r="L8" s="42">
        <v>4</v>
      </c>
      <c r="M8" s="39">
        <v>0</v>
      </c>
      <c r="N8" s="55">
        <f>M8/L8*100</f>
        <v>0</v>
      </c>
      <c r="O8" s="98"/>
      <c r="P8" s="86"/>
      <c r="Q8" s="31"/>
      <c r="R8" s="31"/>
    </row>
    <row r="9" spans="1:130" s="30" customFormat="1" ht="87.75" customHeight="1" x14ac:dyDescent="0.3">
      <c r="A9" s="106"/>
      <c r="B9" s="110"/>
      <c r="C9" s="91"/>
      <c r="D9" s="92"/>
      <c r="E9" s="93"/>
      <c r="F9" s="52" t="s">
        <v>54</v>
      </c>
      <c r="G9" s="68">
        <v>12</v>
      </c>
      <c r="H9" s="53">
        <v>11.2</v>
      </c>
      <c r="I9" s="49">
        <f>H9/G9*100</f>
        <v>93.333333333333329</v>
      </c>
      <c r="J9" s="71">
        <f>E6/I9*100</f>
        <v>107.14285714285714</v>
      </c>
      <c r="K9" s="50" t="s">
        <v>59</v>
      </c>
      <c r="L9" s="42">
        <v>5</v>
      </c>
      <c r="M9" s="39">
        <v>11</v>
      </c>
      <c r="N9" s="55">
        <f t="shared" si="0"/>
        <v>220.00000000000003</v>
      </c>
      <c r="O9" s="98"/>
      <c r="P9" s="86"/>
      <c r="Q9" s="31"/>
      <c r="R9" s="31"/>
    </row>
    <row r="10" spans="1:130" s="30" customFormat="1" ht="80.25" customHeight="1" x14ac:dyDescent="0.3">
      <c r="A10" s="106"/>
      <c r="B10" s="110"/>
      <c r="C10" s="91"/>
      <c r="D10" s="92"/>
      <c r="E10" s="93"/>
      <c r="F10" s="56" t="s">
        <v>55</v>
      </c>
      <c r="G10" s="53">
        <v>0</v>
      </c>
      <c r="H10" s="53">
        <v>0</v>
      </c>
      <c r="I10" s="49" t="e">
        <f>H10/G10*100</f>
        <v>#DIV/0!</v>
      </c>
      <c r="J10" s="54" t="e">
        <f>E6/I10*100</f>
        <v>#DIV/0!</v>
      </c>
      <c r="K10" s="50" t="s">
        <v>60</v>
      </c>
      <c r="L10" s="42">
        <v>4</v>
      </c>
      <c r="M10" s="39">
        <v>0</v>
      </c>
      <c r="N10" s="55">
        <f t="shared" si="0"/>
        <v>0</v>
      </c>
      <c r="O10" s="98"/>
      <c r="P10" s="86"/>
      <c r="Q10" s="32"/>
      <c r="R10" s="31"/>
    </row>
    <row r="11" spans="1:130" ht="108.75" customHeight="1" x14ac:dyDescent="0.35">
      <c r="A11" s="106"/>
      <c r="B11" s="110"/>
      <c r="C11" s="91"/>
      <c r="D11" s="92"/>
      <c r="E11" s="93"/>
      <c r="F11" s="57"/>
      <c r="G11" s="58"/>
      <c r="H11" s="58"/>
      <c r="I11" s="58"/>
      <c r="J11" s="59"/>
      <c r="K11" s="50" t="s">
        <v>61</v>
      </c>
      <c r="L11" s="60">
        <v>10</v>
      </c>
      <c r="M11" s="60">
        <v>10</v>
      </c>
      <c r="N11" s="51">
        <f t="shared" si="0"/>
        <v>100</v>
      </c>
      <c r="O11" s="98"/>
      <c r="P11" s="86"/>
    </row>
    <row r="12" spans="1:130" ht="84.75" customHeight="1" x14ac:dyDescent="0.35">
      <c r="A12" s="106"/>
      <c r="B12" s="110"/>
      <c r="C12" s="91"/>
      <c r="D12" s="92"/>
      <c r="E12" s="93"/>
      <c r="F12" s="61"/>
      <c r="G12" s="62"/>
      <c r="H12" s="62"/>
      <c r="I12" s="62"/>
      <c r="J12" s="63"/>
      <c r="K12" s="64" t="s">
        <v>62</v>
      </c>
      <c r="L12" s="60">
        <v>40</v>
      </c>
      <c r="M12" s="60">
        <v>96.9</v>
      </c>
      <c r="N12" s="72">
        <f t="shared" si="0"/>
        <v>242.25000000000003</v>
      </c>
      <c r="O12" s="98"/>
      <c r="P12" s="86"/>
    </row>
    <row r="13" spans="1:130" ht="135.75" customHeight="1" x14ac:dyDescent="0.35">
      <c r="A13" s="106"/>
      <c r="B13" s="110"/>
      <c r="C13" s="91"/>
      <c r="D13" s="92"/>
      <c r="E13" s="93"/>
      <c r="F13" s="61"/>
      <c r="G13" s="62"/>
      <c r="H13" s="62"/>
      <c r="I13" s="62"/>
      <c r="J13" s="63"/>
      <c r="K13" s="64" t="s">
        <v>63</v>
      </c>
      <c r="L13" s="60">
        <v>60</v>
      </c>
      <c r="M13" s="60">
        <v>90</v>
      </c>
      <c r="N13" s="73">
        <f t="shared" si="0"/>
        <v>150</v>
      </c>
      <c r="O13" s="98"/>
      <c r="P13" s="86"/>
    </row>
    <row r="14" spans="1:130" ht="144" customHeight="1" thickBot="1" x14ac:dyDescent="0.4">
      <c r="A14" s="107"/>
      <c r="B14" s="111"/>
      <c r="C14" s="94"/>
      <c r="D14" s="95"/>
      <c r="E14" s="96"/>
      <c r="F14" s="65"/>
      <c r="G14" s="66"/>
      <c r="H14" s="66"/>
      <c r="I14" s="66"/>
      <c r="J14" s="67"/>
      <c r="K14" s="75" t="s">
        <v>50</v>
      </c>
      <c r="L14" s="76"/>
      <c r="M14" s="77"/>
      <c r="N14" s="69">
        <f>(N6+N7+N8+N9+N10+N11+N12+N13)/8</f>
        <v>131.49919871794873</v>
      </c>
      <c r="O14" s="99"/>
      <c r="P14" s="87"/>
    </row>
  </sheetData>
  <mergeCells count="14">
    <mergeCell ref="A1:P1"/>
    <mergeCell ref="K14:M14"/>
    <mergeCell ref="O3:O4"/>
    <mergeCell ref="P3:P4"/>
    <mergeCell ref="C3:E3"/>
    <mergeCell ref="P6:P14"/>
    <mergeCell ref="C7:E14"/>
    <mergeCell ref="O6:O14"/>
    <mergeCell ref="A3:A4"/>
    <mergeCell ref="B3:B4"/>
    <mergeCell ref="F3:J3"/>
    <mergeCell ref="A6:A14"/>
    <mergeCell ref="K3:N3"/>
    <mergeCell ref="B6:B14"/>
  </mergeCells>
  <phoneticPr fontId="0" type="noConversion"/>
  <pageMargins left="0" right="0" top="0" bottom="0" header="0" footer="0"/>
  <pageSetup paperSize="9" scale="3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P42"/>
  <sheetViews>
    <sheetView zoomScale="54" zoomScaleNormal="54" workbookViewId="0">
      <selection activeCell="H20" sqref="H20"/>
    </sheetView>
  </sheetViews>
  <sheetFormatPr defaultRowHeight="15" x14ac:dyDescent="0.2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x14ac:dyDescent="0.25">
      <c r="M1" s="19"/>
      <c r="N1" s="19"/>
      <c r="O1" s="19" t="s">
        <v>24</v>
      </c>
      <c r="P1" s="19"/>
    </row>
    <row r="2" spans="1:16" ht="21" customHeight="1" x14ac:dyDescent="0.25">
      <c r="M2" s="20"/>
      <c r="N2" s="20"/>
      <c r="O2" s="20" t="s">
        <v>35</v>
      </c>
      <c r="P2" s="20"/>
    </row>
    <row r="3" spans="1:16" ht="19.899999999999999" customHeight="1" x14ac:dyDescent="0.25">
      <c r="M3" s="20"/>
      <c r="N3" s="20"/>
      <c r="O3" s="20" t="s">
        <v>25</v>
      </c>
      <c r="P3" s="20"/>
    </row>
    <row r="4" spans="1:16" ht="23.45" customHeight="1" x14ac:dyDescent="0.25">
      <c r="M4" s="20"/>
      <c r="N4" s="20"/>
      <c r="O4" s="20" t="s">
        <v>26</v>
      </c>
      <c r="P4" s="20"/>
    </row>
    <row r="5" spans="1:16" ht="26.45" customHeight="1" x14ac:dyDescent="0.3">
      <c r="A5" s="131" t="s">
        <v>32</v>
      </c>
      <c r="B5" s="131"/>
      <c r="C5" s="131"/>
      <c r="D5" s="131"/>
      <c r="E5" s="131"/>
      <c r="F5" s="131"/>
      <c r="G5" s="131"/>
      <c r="H5" s="131"/>
      <c r="I5" s="131"/>
      <c r="J5" s="131"/>
      <c r="K5" s="131"/>
      <c r="L5" s="131"/>
      <c r="M5" s="131"/>
      <c r="N5" s="131"/>
      <c r="O5" s="131"/>
    </row>
    <row r="6" spans="1:16" ht="23.45" customHeight="1" x14ac:dyDescent="0.25"/>
    <row r="7" spans="1:16" s="1" customFormat="1" ht="45.6" customHeight="1" x14ac:dyDescent="0.25">
      <c r="A7" s="132" t="s">
        <v>0</v>
      </c>
      <c r="B7" s="132" t="s">
        <v>12</v>
      </c>
      <c r="C7" s="112" t="s">
        <v>13</v>
      </c>
      <c r="D7" s="112" t="s">
        <v>3</v>
      </c>
      <c r="E7" s="112" t="s">
        <v>18</v>
      </c>
      <c r="F7" s="133" t="s">
        <v>15</v>
      </c>
      <c r="G7" s="134"/>
      <c r="H7" s="134"/>
      <c r="I7" s="134"/>
      <c r="J7" s="134"/>
      <c r="K7" s="135"/>
      <c r="L7" s="136" t="s">
        <v>17</v>
      </c>
      <c r="M7" s="138" t="s">
        <v>1</v>
      </c>
      <c r="N7" s="139"/>
      <c r="O7" s="112" t="s">
        <v>33</v>
      </c>
      <c r="P7" s="112" t="s">
        <v>2</v>
      </c>
    </row>
    <row r="8" spans="1:16" s="1" customFormat="1" ht="77.45" customHeight="1" x14ac:dyDescent="0.25">
      <c r="A8" s="112"/>
      <c r="B8" s="112"/>
      <c r="C8" s="113"/>
      <c r="D8" s="113"/>
      <c r="E8" s="113"/>
      <c r="F8" s="2" t="s">
        <v>14</v>
      </c>
      <c r="G8" s="2" t="s">
        <v>34</v>
      </c>
      <c r="H8" s="2" t="s">
        <v>20</v>
      </c>
      <c r="I8" s="2" t="s">
        <v>16</v>
      </c>
      <c r="J8" s="2" t="s">
        <v>31</v>
      </c>
      <c r="K8" s="2" t="s">
        <v>4</v>
      </c>
      <c r="L8" s="137"/>
      <c r="M8" s="24" t="s">
        <v>5</v>
      </c>
      <c r="N8" s="24" t="s">
        <v>23</v>
      </c>
      <c r="O8" s="113"/>
      <c r="P8" s="113"/>
    </row>
    <row r="9" spans="1:16" s="1" customFormat="1" ht="30.6" customHeight="1" x14ac:dyDescent="0.25">
      <c r="A9" s="24">
        <v>1</v>
      </c>
      <c r="B9" s="24">
        <v>2</v>
      </c>
      <c r="C9" s="25">
        <v>3</v>
      </c>
      <c r="D9" s="25">
        <v>4</v>
      </c>
      <c r="E9" s="25">
        <v>5</v>
      </c>
      <c r="F9" s="2">
        <v>6</v>
      </c>
      <c r="G9" s="2">
        <v>7</v>
      </c>
      <c r="H9" s="2" t="s">
        <v>19</v>
      </c>
      <c r="I9" s="2">
        <v>8</v>
      </c>
      <c r="J9" s="18" t="s">
        <v>21</v>
      </c>
      <c r="K9" s="18" t="s">
        <v>22</v>
      </c>
      <c r="L9" s="22">
        <v>9</v>
      </c>
      <c r="M9" s="24">
        <v>10</v>
      </c>
      <c r="N9" s="24">
        <v>11</v>
      </c>
      <c r="O9" s="15">
        <v>12</v>
      </c>
      <c r="P9" s="15">
        <v>13</v>
      </c>
    </row>
    <row r="10" spans="1:16" ht="54.6" customHeight="1" x14ac:dyDescent="0.25">
      <c r="A10" s="114">
        <v>1</v>
      </c>
      <c r="B10" s="117"/>
      <c r="C10" s="117"/>
      <c r="D10" s="3" t="s">
        <v>6</v>
      </c>
      <c r="E10" s="3"/>
      <c r="F10" s="4"/>
      <c r="G10" s="4"/>
      <c r="H10" s="5"/>
      <c r="I10" s="4"/>
      <c r="J10" s="4"/>
      <c r="K10" s="6"/>
      <c r="L10" s="21"/>
      <c r="M10" s="120"/>
      <c r="N10" s="120"/>
      <c r="O10" s="125"/>
      <c r="P10" s="128"/>
    </row>
    <row r="11" spans="1:16" ht="87" customHeight="1" x14ac:dyDescent="0.25">
      <c r="A11" s="115"/>
      <c r="B11" s="118"/>
      <c r="C11" s="118"/>
      <c r="D11" s="7" t="s">
        <v>7</v>
      </c>
      <c r="E11" s="7"/>
      <c r="F11" s="8"/>
      <c r="G11" s="9"/>
      <c r="H11" s="10"/>
      <c r="I11" s="8"/>
      <c r="J11" s="10"/>
      <c r="K11" s="11"/>
      <c r="L11" s="16"/>
      <c r="M11" s="121"/>
      <c r="N11" s="123"/>
      <c r="O11" s="126"/>
      <c r="P11" s="129"/>
    </row>
    <row r="12" spans="1:16" ht="64.900000000000006" customHeight="1" x14ac:dyDescent="0.25">
      <c r="A12" s="115"/>
      <c r="B12" s="118"/>
      <c r="C12" s="118"/>
      <c r="D12" s="7" t="s">
        <v>8</v>
      </c>
      <c r="E12" s="7"/>
      <c r="F12" s="12"/>
      <c r="G12" s="12"/>
      <c r="H12" s="10"/>
      <c r="I12" s="13"/>
      <c r="J12" s="10"/>
      <c r="K12" s="11"/>
      <c r="L12" s="16"/>
      <c r="M12" s="121"/>
      <c r="N12" s="123"/>
      <c r="O12" s="126"/>
      <c r="P12" s="129"/>
    </row>
    <row r="13" spans="1:16" ht="93.6" customHeight="1" x14ac:dyDescent="0.25">
      <c r="A13" s="115"/>
      <c r="B13" s="118"/>
      <c r="C13" s="118"/>
      <c r="D13" s="7" t="s">
        <v>9</v>
      </c>
      <c r="E13" s="7"/>
      <c r="F13" s="12"/>
      <c r="G13" s="12"/>
      <c r="H13" s="10"/>
      <c r="I13" s="13"/>
      <c r="J13" s="10"/>
      <c r="K13" s="11"/>
      <c r="L13" s="16"/>
      <c r="M13" s="121"/>
      <c r="N13" s="123"/>
      <c r="O13" s="126"/>
      <c r="P13" s="129"/>
    </row>
    <row r="14" spans="1:16" ht="73.150000000000006" customHeight="1" x14ac:dyDescent="0.25">
      <c r="A14" s="115"/>
      <c r="B14" s="118"/>
      <c r="C14" s="118"/>
      <c r="D14" s="14" t="s">
        <v>10</v>
      </c>
      <c r="E14" s="14"/>
      <c r="F14" s="9"/>
      <c r="G14" s="9"/>
      <c r="H14" s="10"/>
      <c r="I14" s="8"/>
      <c r="J14" s="10"/>
      <c r="K14" s="11"/>
      <c r="L14" s="16"/>
      <c r="M14" s="121"/>
      <c r="N14" s="123"/>
      <c r="O14" s="126"/>
      <c r="P14" s="129"/>
    </row>
    <row r="15" spans="1:16" ht="51" customHeight="1" x14ac:dyDescent="0.25">
      <c r="A15" s="116"/>
      <c r="B15" s="119"/>
      <c r="C15" s="119"/>
      <c r="D15" s="14" t="s">
        <v>11</v>
      </c>
      <c r="E15" s="14"/>
      <c r="F15" s="9"/>
      <c r="G15" s="9"/>
      <c r="H15" s="10"/>
      <c r="I15" s="8"/>
      <c r="J15" s="10"/>
      <c r="K15" s="11"/>
      <c r="L15" s="17"/>
      <c r="M15" s="122"/>
      <c r="N15" s="124"/>
      <c r="O15" s="127"/>
      <c r="P15" s="130"/>
    </row>
    <row r="18" spans="2:2" ht="18.75" x14ac:dyDescent="0.3">
      <c r="B18" s="23" t="s">
        <v>28</v>
      </c>
    </row>
    <row r="19" spans="2:2" ht="18.75" x14ac:dyDescent="0.3">
      <c r="B19" s="23"/>
    </row>
    <row r="20" spans="2:2" ht="18.75" x14ac:dyDescent="0.3">
      <c r="B20" s="23" t="s">
        <v>27</v>
      </c>
    </row>
    <row r="21" spans="2:2" ht="18.75" x14ac:dyDescent="0.3">
      <c r="B21" s="23"/>
    </row>
    <row r="22" spans="2:2" ht="18.75" x14ac:dyDescent="0.3">
      <c r="B22" s="23"/>
    </row>
    <row r="23" spans="2:2" ht="18.75" x14ac:dyDescent="0.3">
      <c r="B23" s="23"/>
    </row>
    <row r="24" spans="2:2" ht="18.75" x14ac:dyDescent="0.3">
      <c r="B24" s="23"/>
    </row>
    <row r="25" spans="2:2" ht="18.75" x14ac:dyDescent="0.3">
      <c r="B25" s="23"/>
    </row>
    <row r="26" spans="2:2" ht="18.75" x14ac:dyDescent="0.3">
      <c r="B26" s="23"/>
    </row>
    <row r="27" spans="2:2" ht="18.75" x14ac:dyDescent="0.3">
      <c r="B27" s="23"/>
    </row>
    <row r="28" spans="2:2" ht="18.75" x14ac:dyDescent="0.3">
      <c r="B28" s="23"/>
    </row>
    <row r="29" spans="2:2" ht="18.75" x14ac:dyDescent="0.3">
      <c r="B29" s="23"/>
    </row>
    <row r="30" spans="2:2" ht="18.75" x14ac:dyDescent="0.3">
      <c r="B30" s="23"/>
    </row>
    <row r="31" spans="2:2" ht="18.75" x14ac:dyDescent="0.3">
      <c r="B31" s="23"/>
    </row>
    <row r="32" spans="2:2" ht="18.75" x14ac:dyDescent="0.3">
      <c r="B32" s="23"/>
    </row>
    <row r="33" spans="2:2" ht="18.75" x14ac:dyDescent="0.3">
      <c r="B33" s="23"/>
    </row>
    <row r="34" spans="2:2" ht="18.75" x14ac:dyDescent="0.3">
      <c r="B34" s="23"/>
    </row>
    <row r="35" spans="2:2" ht="18.75" x14ac:dyDescent="0.3">
      <c r="B35" s="23"/>
    </row>
    <row r="36" spans="2:2" ht="18.75" x14ac:dyDescent="0.3">
      <c r="B36" s="23"/>
    </row>
    <row r="37" spans="2:2" ht="18.75" x14ac:dyDescent="0.3">
      <c r="B37" s="23"/>
    </row>
    <row r="38" spans="2:2" ht="18.75" x14ac:dyDescent="0.3">
      <c r="B38" s="23"/>
    </row>
    <row r="39" spans="2:2" ht="18.75" x14ac:dyDescent="0.3">
      <c r="B39" s="23"/>
    </row>
    <row r="40" spans="2:2" ht="18.75" x14ac:dyDescent="0.3">
      <c r="B40" s="23"/>
    </row>
    <row r="41" spans="2:2" ht="18.75" x14ac:dyDescent="0.3">
      <c r="B41" s="23" t="s">
        <v>29</v>
      </c>
    </row>
    <row r="42" spans="2:2" ht="18.75" x14ac:dyDescent="0.3">
      <c r="B42" s="23" t="s">
        <v>30</v>
      </c>
    </row>
  </sheetData>
  <mergeCells count="18">
    <mergeCell ref="A5:O5"/>
    <mergeCell ref="A7:A8"/>
    <mergeCell ref="B7:B8"/>
    <mergeCell ref="C7:C8"/>
    <mergeCell ref="D7:D8"/>
    <mergeCell ref="E7:E8"/>
    <mergeCell ref="F7:K7"/>
    <mergeCell ref="L7:L8"/>
    <mergeCell ref="M7:N7"/>
    <mergeCell ref="O7:O8"/>
    <mergeCell ref="P7:P8"/>
    <mergeCell ref="A10:A15"/>
    <mergeCell ref="B10:B15"/>
    <mergeCell ref="C10:C15"/>
    <mergeCell ref="M10:M15"/>
    <mergeCell ref="N10:N15"/>
    <mergeCell ref="O10:O15"/>
    <mergeCell ref="P10:P15"/>
  </mergeCells>
  <phoneticPr fontId="0" type="noConversion"/>
  <pageMargins left="0.11811023622047245" right="0.11811023622047245" top="0.19685039370078741" bottom="0.19685039370078741" header="0.31496062992125984" footer="0.31496062992125984"/>
  <pageSetup paperSize="9" scale="45"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МП 6</vt:lpstr>
      <vt:lpstr>СВОД!Заголовки_для_печати</vt:lpstr>
      <vt:lpstr>СВОД!Область_печати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2016-04-08T12:46:50Z</cp:lastPrinted>
  <dcterms:created xsi:type="dcterms:W3CDTF">2006-09-16T00:00:00Z</dcterms:created>
  <dcterms:modified xsi:type="dcterms:W3CDTF">2023-03-20T09:11:40Z</dcterms:modified>
</cp:coreProperties>
</file>